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nzei_ys\Desktop\Documents\Конкурс\Четвергова\"/>
    </mc:Choice>
  </mc:AlternateContent>
  <xr:revisionPtr revIDLastSave="0" documentId="8_{ECD32F88-462F-4D42-9D3E-C4F191949730}" xr6:coauthVersionLast="47" xr6:coauthVersionMax="47" xr10:uidLastSave="{00000000-0000-0000-0000-000000000000}"/>
  <bookViews>
    <workbookView xWindow="-120" yWindow="-120" windowWidth="51840" windowHeight="21240" tabRatio="991" xr2:uid="{00000000-000D-0000-FFFF-FFFF00000000}"/>
  </bookViews>
  <sheets>
    <sheet name="Анализ рынка (базовый)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" i="1" l="1"/>
  <c r="I10" i="1" l="1"/>
</calcChain>
</file>

<file path=xl/sharedStrings.xml><?xml version="1.0" encoding="utf-8"?>
<sst xmlns="http://schemas.openxmlformats.org/spreadsheetml/2006/main" count="18" uniqueCount="18">
  <si>
    <t>№ п/п</t>
  </si>
  <si>
    <t>Ед. изм.</t>
  </si>
  <si>
    <t>Кол-во</t>
  </si>
  <si>
    <t>Дата подготовки обоснования НМЦК</t>
  </si>
  <si>
    <t>Используемый метод определения НМЦК с обоснованием:</t>
  </si>
  <si>
    <t>Предмет закупки</t>
  </si>
  <si>
    <t>Метод сопоставимых рыночных цен (анализ рынка)</t>
  </si>
  <si>
    <t>ус. ед.</t>
  </si>
  <si>
    <t xml:space="preserve">Цена договора / Цена единицы продукции, указанная в источнике №1, (руб.), без НДС
</t>
  </si>
  <si>
    <t xml:space="preserve">Цена договора / Цена единицы продукции, указанная в источнике №2, (руб.), без НДС
</t>
  </si>
  <si>
    <t xml:space="preserve">Средняя арифм. величина цены договора/ единицы продукции, руб., без НДС                                                                                                      </t>
  </si>
  <si>
    <t xml:space="preserve"> Обоснование начальной (максимальной) цены договора</t>
  </si>
  <si>
    <t>Приложение № 3 к Документации о проведении 
анализа предложений</t>
  </si>
  <si>
    <t xml:space="preserve">Цена договора / Цена единицы продукции, указанная в источнике №3, (руб.), без НДС
</t>
  </si>
  <si>
    <t xml:space="preserve">НМЦК (руб.), без НДС         </t>
  </si>
  <si>
    <t>Предмет контракта: Услуги по комплексному техническому обслуживанию изделий медицинской техники ООО «ЭН+ ИНЖЕНЕРНЫЙ ЦЕНТР» Усть-Илимской санитарно-гигиенической лаборатории Аналитического центра</t>
  </si>
  <si>
    <t xml:space="preserve">Услуги по комплексному техническому обслуживанию изделий медицинской техники ООО «ЭН+ ИНЖЕНЕРНЫЙ ЦЕНТР» Усть-Илимской санитарно-гигиенической лаборатории Аналитического центра
</t>
  </si>
  <si>
    <t>Кроме того НДС, предусмотренный действующим законодательством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</si>
</sst>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0" borderId="0">
      <alignment horizontal="center" vertical="center"/>
    </xf>
  </cellStyleXfs>
  <cellXfs count="29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14" fontId="2" fillId="0" borderId="0" xfId="0" applyNumberFormat="1" applyFont="1" applyFill="1" applyAlignment="1"/>
    <xf numFmtId="0" fontId="0" fillId="0" borderId="0" xfId="0" applyFont="1" applyAlignment="1" applyProtection="1">
      <protection locked="0"/>
    </xf>
    <xf numFmtId="0" fontId="0" fillId="0" borderId="0" xfId="0" applyProtection="1">
      <protection locked="0"/>
    </xf>
    <xf numFmtId="2" fontId="3" fillId="0" borderId="0" xfId="0" applyNumberFormat="1" applyFont="1" applyAlignment="1"/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1" quotePrefix="1" applyFont="1" applyFill="1" applyBorder="1" applyAlignment="1">
      <alignment horizontal="left" vertical="center" wrapText="1"/>
    </xf>
    <xf numFmtId="0" fontId="2" fillId="0" borderId="2" xfId="2" quotePrefix="1" applyFont="1" applyFill="1" applyBorder="1" applyAlignment="1">
      <alignment horizontal="center" vertical="center" wrapText="1"/>
    </xf>
    <xf numFmtId="4" fontId="2" fillId="0" borderId="2" xfId="2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4">
    <cellStyle name="S2" xfId="1" xr:uid="{00000000-0005-0000-0000-000000000000}"/>
    <cellStyle name="S3" xfId="2" xr:uid="{00000000-0005-0000-0000-000001000000}"/>
    <cellStyle name="S4" xfId="3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9"/>
  <sheetViews>
    <sheetView tabSelected="1" zoomScale="57" zoomScaleNormal="57" workbookViewId="0">
      <selection activeCell="I10" sqref="I10"/>
    </sheetView>
  </sheetViews>
  <sheetFormatPr defaultRowHeight="15" x14ac:dyDescent="0.25"/>
  <cols>
    <col min="1" max="1" width="7" style="1" customWidth="1"/>
    <col min="2" max="2" width="64.42578125" style="1" customWidth="1"/>
    <col min="3" max="3" width="15.42578125" style="1" customWidth="1"/>
    <col min="4" max="4" width="13.85546875" style="1" bestFit="1" customWidth="1"/>
    <col min="5" max="5" width="19.42578125" style="1" bestFit="1" customWidth="1"/>
    <col min="6" max="7" width="21.85546875" style="1" customWidth="1"/>
    <col min="8" max="8" width="24.85546875" style="1" customWidth="1"/>
    <col min="9" max="9" width="27.7109375" style="1" customWidth="1"/>
    <col min="10" max="10" width="9" style="1"/>
    <col min="11" max="11" width="13.28515625" style="1" bestFit="1" customWidth="1"/>
    <col min="12" max="1022" width="9" style="1"/>
  </cols>
  <sheetData>
    <row r="1" spans="1:1022" s="9" customFormat="1" ht="50.25" customHeight="1" x14ac:dyDescent="0.25">
      <c r="A1" s="8"/>
      <c r="B1" s="8"/>
      <c r="C1" s="8"/>
      <c r="D1" s="8"/>
      <c r="E1" s="8"/>
      <c r="F1" s="8"/>
      <c r="G1" s="8"/>
      <c r="H1" s="25" t="s">
        <v>12</v>
      </c>
      <c r="I1" s="26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</row>
    <row r="3" spans="1:1022" ht="20.25" x14ac:dyDescent="0.25">
      <c r="A3" s="23" t="s">
        <v>11</v>
      </c>
      <c r="B3" s="23"/>
      <c r="C3" s="23"/>
      <c r="D3" s="23"/>
      <c r="E3" s="23"/>
      <c r="F3" s="23"/>
      <c r="G3" s="23"/>
      <c r="H3" s="23"/>
      <c r="I3" s="23"/>
    </row>
    <row r="4" spans="1:1022" ht="21" x14ac:dyDescent="0.35">
      <c r="A4" s="2"/>
      <c r="B4" s="3"/>
      <c r="C4" s="3"/>
      <c r="D4" s="3"/>
      <c r="E4" s="3"/>
      <c r="F4" s="3"/>
      <c r="G4" s="3"/>
      <c r="H4" s="3"/>
      <c r="I4" s="3"/>
    </row>
    <row r="5" spans="1:1022" ht="79.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</row>
    <row r="6" spans="1:1022" ht="31.5" customHeight="1" x14ac:dyDescent="0.35">
      <c r="A6" s="11"/>
      <c r="B6" s="12"/>
      <c r="C6" s="12"/>
      <c r="D6" s="12"/>
      <c r="E6" s="12"/>
      <c r="F6" s="12"/>
      <c r="G6" s="12"/>
      <c r="H6" s="12"/>
      <c r="I6" s="12"/>
    </row>
    <row r="7" spans="1:1022" ht="20.25" x14ac:dyDescent="0.3">
      <c r="A7" s="13" t="s">
        <v>4</v>
      </c>
      <c r="B7" s="14"/>
      <c r="C7" s="14"/>
      <c r="D7" s="14"/>
      <c r="E7" s="14"/>
      <c r="F7" s="14" t="s">
        <v>6</v>
      </c>
      <c r="G7" s="14"/>
      <c r="H7" s="14"/>
      <c r="I7" s="14"/>
    </row>
    <row r="8" spans="1:1022" ht="20.25" x14ac:dyDescent="0.3">
      <c r="A8" s="14"/>
      <c r="B8" s="12"/>
      <c r="C8" s="15"/>
      <c r="D8" s="15"/>
      <c r="E8" s="14"/>
      <c r="F8" s="14"/>
      <c r="G8" s="14"/>
      <c r="H8" s="16"/>
      <c r="I8" s="16"/>
    </row>
    <row r="9" spans="1:1022" ht="193.5" customHeight="1" x14ac:dyDescent="0.25">
      <c r="A9" s="17" t="s">
        <v>0</v>
      </c>
      <c r="B9" s="17" t="s">
        <v>5</v>
      </c>
      <c r="C9" s="17" t="s">
        <v>1</v>
      </c>
      <c r="D9" s="17" t="s">
        <v>2</v>
      </c>
      <c r="E9" s="17" t="s">
        <v>8</v>
      </c>
      <c r="F9" s="17" t="s">
        <v>9</v>
      </c>
      <c r="G9" s="17" t="s">
        <v>13</v>
      </c>
      <c r="H9" s="17" t="s">
        <v>10</v>
      </c>
      <c r="I9" s="17" t="s">
        <v>14</v>
      </c>
    </row>
    <row r="10" spans="1:1022" s="3" customFormat="1" ht="175.9" customHeight="1" x14ac:dyDescent="0.35">
      <c r="A10" s="18">
        <v>1</v>
      </c>
      <c r="B10" s="19" t="s">
        <v>16</v>
      </c>
      <c r="C10" s="20">
        <v>1</v>
      </c>
      <c r="D10" s="20" t="s">
        <v>7</v>
      </c>
      <c r="E10" s="21">
        <v>165714.29</v>
      </c>
      <c r="F10" s="21">
        <v>190950</v>
      </c>
      <c r="G10" s="21">
        <v>182400</v>
      </c>
      <c r="H10" s="21">
        <f>SUM(E10:G10)/3</f>
        <v>179688.1</v>
      </c>
      <c r="I10" s="21">
        <f>H10</f>
        <v>179688.1</v>
      </c>
      <c r="J10" s="5"/>
      <c r="K10" s="1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</row>
    <row r="11" spans="1:1022" ht="31.5" customHeight="1" x14ac:dyDescent="0.25">
      <c r="A11" s="22"/>
      <c r="B11" s="27" t="s">
        <v>17</v>
      </c>
      <c r="C11" s="28"/>
      <c r="D11" s="28"/>
      <c r="E11" s="28"/>
      <c r="F11" s="28"/>
      <c r="G11" s="28"/>
      <c r="H11" s="28"/>
      <c r="I11" s="21"/>
    </row>
    <row r="12" spans="1:1022" ht="21" x14ac:dyDescent="0.35">
      <c r="A12" s="3"/>
      <c r="B12" s="5"/>
      <c r="C12" s="5"/>
      <c r="D12" s="5"/>
      <c r="E12" s="5"/>
      <c r="F12" s="5"/>
      <c r="G12" s="5"/>
      <c r="H12" s="5"/>
      <c r="I12" s="5"/>
    </row>
    <row r="13" spans="1:1022" ht="21" x14ac:dyDescent="0.35">
      <c r="A13" s="6"/>
      <c r="B13" s="6" t="s">
        <v>3</v>
      </c>
      <c r="C13" s="6"/>
      <c r="D13" s="5"/>
      <c r="E13" s="7">
        <v>46006</v>
      </c>
      <c r="F13" s="5"/>
      <c r="G13" s="5"/>
      <c r="H13" s="5"/>
      <c r="I13" s="5"/>
    </row>
    <row r="14" spans="1:1022" ht="21" x14ac:dyDescent="0.35">
      <c r="A14" s="3"/>
      <c r="B14" s="5"/>
      <c r="C14" s="5"/>
      <c r="D14" s="5"/>
      <c r="E14" s="5"/>
      <c r="F14" s="5"/>
      <c r="G14" s="5"/>
      <c r="H14" s="5"/>
      <c r="I14" s="5"/>
    </row>
    <row r="15" spans="1:1022" ht="21" x14ac:dyDescent="0.35">
      <c r="A15" s="4"/>
      <c r="B15" s="5"/>
      <c r="C15" s="5"/>
      <c r="D15" s="5"/>
      <c r="E15" s="5"/>
      <c r="F15" s="5"/>
      <c r="G15" s="5"/>
      <c r="H15" s="5"/>
      <c r="I15" s="5"/>
    </row>
    <row r="16" spans="1:1022" ht="21" x14ac:dyDescent="0.35">
      <c r="A16" s="3"/>
      <c r="B16" s="5"/>
      <c r="C16" s="5"/>
      <c r="D16" s="5"/>
      <c r="E16" s="5"/>
      <c r="F16" s="5"/>
      <c r="G16" s="5"/>
      <c r="H16" s="5"/>
      <c r="I16" s="5"/>
    </row>
    <row r="17" spans="1:9" ht="21" x14ac:dyDescent="0.35">
      <c r="A17" s="4"/>
      <c r="B17" s="5"/>
      <c r="C17" s="5"/>
      <c r="D17" s="5"/>
      <c r="E17" s="5"/>
      <c r="F17" s="5"/>
      <c r="G17" s="5"/>
      <c r="H17" s="5"/>
      <c r="I17" s="5"/>
    </row>
    <row r="18" spans="1:9" ht="21" x14ac:dyDescent="0.35">
      <c r="A18" s="4"/>
      <c r="B18" s="5"/>
      <c r="C18" s="5"/>
      <c r="D18" s="5"/>
      <c r="E18" s="5"/>
      <c r="F18" s="5"/>
      <c r="G18" s="5"/>
      <c r="H18" s="5"/>
      <c r="I18" s="5"/>
    </row>
    <row r="19" spans="1:9" ht="21" x14ac:dyDescent="0.35">
      <c r="A19" s="5"/>
      <c r="B19" s="5"/>
      <c r="C19" s="5"/>
      <c r="D19" s="5"/>
      <c r="E19" s="5"/>
      <c r="F19" s="5"/>
      <c r="G19" s="5"/>
      <c r="H19" s="5"/>
      <c r="I19" s="5"/>
    </row>
  </sheetData>
  <mergeCells count="4">
    <mergeCell ref="A3:I3"/>
    <mergeCell ref="A5:I5"/>
    <mergeCell ref="H1:I1"/>
    <mergeCell ref="B11:H11"/>
  </mergeCells>
  <pageMargins left="0.70833333333333304" right="0.70833333333333304" top="0.74791666666666701" bottom="0.74791666666666701" header="0.51180555555555496" footer="0.51180555555555496"/>
  <pageSetup paperSize="9" scale="6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рынка (базовый)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Ирина Леонидовна</dc:creator>
  <cp:lastModifiedBy>Brenzey Yuliya</cp:lastModifiedBy>
  <cp:revision>0</cp:revision>
  <cp:lastPrinted>2024-04-05T02:12:23Z</cp:lastPrinted>
  <dcterms:created xsi:type="dcterms:W3CDTF">2006-09-28T05:33:49Z</dcterms:created>
  <dcterms:modified xsi:type="dcterms:W3CDTF">2025-12-15T07:56:58Z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